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40" yWindow="495" windowWidth="9420" windowHeight="4590" tabRatio="807" activeTab="3"/>
  </bookViews>
  <sheets>
    <sheet name="原文" sheetId="1" r:id="rId1"/>
    <sheet name="格式化样文" sheetId="10" r:id="rId2"/>
    <sheet name="套用表格格式样文" sheetId="15" r:id="rId3"/>
    <sheet name="条件格式样文" sheetId="12" r:id="rId4"/>
    <sheet name="Sheet2" sheetId="17" r:id="rId5"/>
    <sheet name="求名次样文" sheetId="9" r:id="rId6"/>
    <sheet name="Sheet3" sheetId="3" r:id="rId7"/>
  </sheets>
  <calcPr calcId="145621"/>
</workbook>
</file>

<file path=xl/calcChain.xml><?xml version="1.0" encoding="utf-8"?>
<calcChain xmlns="http://schemas.openxmlformats.org/spreadsheetml/2006/main">
  <c r="E8" i="15" l="1"/>
  <c r="F8" i="15" s="1"/>
  <c r="E7" i="15"/>
  <c r="F7" i="15" s="1"/>
  <c r="F6" i="15"/>
  <c r="E6" i="15"/>
  <c r="E5" i="15"/>
  <c r="F5" i="15" s="1"/>
  <c r="E4" i="15"/>
  <c r="F4" i="15" s="1"/>
  <c r="E3" i="15"/>
  <c r="E9" i="15" s="1"/>
  <c r="F3" i="15" l="1"/>
  <c r="E9" i="12"/>
  <c r="E8" i="12"/>
  <c r="F8" i="12" s="1"/>
  <c r="E7" i="12"/>
  <c r="F7" i="12" s="1"/>
  <c r="E6" i="12"/>
  <c r="F6" i="12" s="1"/>
  <c r="E5" i="12"/>
  <c r="F5" i="12" s="1"/>
  <c r="E4" i="12"/>
  <c r="F4" i="12" s="1"/>
  <c r="E3" i="12"/>
  <c r="F3" i="12" s="1"/>
  <c r="E9" i="10" l="1"/>
  <c r="E8" i="10"/>
  <c r="F8" i="10" s="1"/>
  <c r="E7" i="10"/>
  <c r="F7" i="10" s="1"/>
  <c r="E6" i="10"/>
  <c r="F6" i="10" s="1"/>
  <c r="E5" i="10"/>
  <c r="F5" i="10" s="1"/>
  <c r="E4" i="10"/>
  <c r="F4" i="10" s="1"/>
  <c r="E3" i="10"/>
  <c r="F3" i="10" s="1"/>
  <c r="F5" i="9" l="1"/>
  <c r="F8" i="9"/>
  <c r="E3" i="9"/>
  <c r="F3" i="9" s="1"/>
  <c r="E4" i="9"/>
  <c r="F4" i="9" s="1"/>
  <c r="E5" i="9"/>
  <c r="E6" i="9"/>
  <c r="F6" i="9" s="1"/>
  <c r="E7" i="9"/>
  <c r="F7" i="9" s="1"/>
  <c r="E8" i="9"/>
  <c r="E4" i="1"/>
  <c r="F4" i="1"/>
  <c r="E5" i="1"/>
  <c r="F5" i="1"/>
  <c r="E6" i="1"/>
  <c r="F6" i="1" s="1"/>
  <c r="E7" i="1"/>
  <c r="F7" i="1" s="1"/>
  <c r="E8" i="1"/>
  <c r="F8" i="1"/>
  <c r="E3" i="1"/>
  <c r="F3" i="1"/>
  <c r="E9" i="1"/>
</calcChain>
</file>

<file path=xl/sharedStrings.xml><?xml version="1.0" encoding="utf-8"?>
<sst xmlns="http://schemas.openxmlformats.org/spreadsheetml/2006/main" count="73" uniqueCount="28">
  <si>
    <t>AS2</t>
  </si>
  <si>
    <t>AS3</t>
  </si>
  <si>
    <t>AS4</t>
  </si>
  <si>
    <t>AS5</t>
  </si>
  <si>
    <t>AS6</t>
  </si>
  <si>
    <t>基本工资</t>
    <phoneticPr fontId="1" type="noConversion"/>
  </si>
  <si>
    <t>绩效工资</t>
    <phoneticPr fontId="1" type="noConversion"/>
  </si>
  <si>
    <t>AS1</t>
    <phoneticPr fontId="1" type="noConversion"/>
  </si>
  <si>
    <t>平均工资</t>
    <phoneticPr fontId="1" type="noConversion"/>
  </si>
  <si>
    <t>发放日期</t>
    <phoneticPr fontId="1" type="noConversion"/>
  </si>
  <si>
    <t>某公司员工工资表</t>
    <phoneticPr fontId="1" type="noConversion"/>
  </si>
  <si>
    <t>员工号</t>
    <phoneticPr fontId="1" type="noConversion"/>
  </si>
  <si>
    <t>奖金</t>
    <phoneticPr fontId="1" type="noConversion"/>
  </si>
  <si>
    <t>总工资</t>
    <phoneticPr fontId="1" type="noConversion"/>
  </si>
  <si>
    <t>基本工资百分比</t>
    <phoneticPr fontId="1" type="noConversion"/>
  </si>
  <si>
    <t>员工号</t>
    <phoneticPr fontId="1" type="noConversion"/>
  </si>
  <si>
    <t>基本工资</t>
    <phoneticPr fontId="1" type="noConversion"/>
  </si>
  <si>
    <t>绩效工资</t>
    <phoneticPr fontId="1" type="noConversion"/>
  </si>
  <si>
    <t>奖金</t>
    <phoneticPr fontId="1" type="noConversion"/>
  </si>
  <si>
    <t>总工资</t>
    <phoneticPr fontId="1" type="noConversion"/>
  </si>
  <si>
    <t>AS1</t>
    <phoneticPr fontId="1" type="noConversion"/>
  </si>
  <si>
    <t>总工资名次</t>
    <phoneticPr fontId="1" type="noConversion"/>
  </si>
  <si>
    <t>员工号</t>
    <phoneticPr fontId="1" type="noConversion"/>
  </si>
  <si>
    <t>基本工资</t>
    <phoneticPr fontId="1" type="noConversion"/>
  </si>
  <si>
    <t>绩效工资</t>
    <phoneticPr fontId="1" type="noConversion"/>
  </si>
  <si>
    <t>奖金</t>
    <phoneticPr fontId="1" type="noConversion"/>
  </si>
  <si>
    <t>总工资</t>
    <phoneticPr fontId="1" type="noConversion"/>
  </si>
  <si>
    <t>基本工资百分比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</si>
</sst>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¥&quot;#,##0.0;&quot;¥&quot;\-#,##0.0"/>
    <numFmt numFmtId="177" formatCode="0.0%"/>
    <numFmt numFmtId="178" formatCode="yyyy&quot;年&quot;m&quot;月&quot;d&quot;日&quot;;@"/>
  </numFmts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4"/>
      <name val="宋体"/>
      <family val="3"/>
      <charset val="134"/>
    </font>
    <font>
      <b/>
      <sz val="20"/>
      <color rgb="FFFF0000"/>
      <name val="宋体"/>
      <family val="3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gray0625">
        <fgColor auto="1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double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thin">
        <color rgb="FF0070C0"/>
      </left>
      <right style="double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double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double">
        <color rgb="FF0070C0"/>
      </bottom>
      <diagonal/>
    </border>
    <border>
      <left style="thin">
        <color rgb="FF0070C0"/>
      </left>
      <right style="double">
        <color rgb="FF0070C0"/>
      </right>
      <top style="thin">
        <color rgb="FF0070C0"/>
      </top>
      <bottom style="double">
        <color rgb="FF0070C0"/>
      </bottom>
      <diagonal/>
    </border>
    <border>
      <left style="double">
        <color rgb="FF0070C0"/>
      </left>
      <right/>
      <top style="thin">
        <color rgb="FF0070C0"/>
      </top>
      <bottom style="double">
        <color rgb="FF0070C0"/>
      </bottom>
      <diagonal/>
    </border>
    <border>
      <left/>
      <right/>
      <top style="thin">
        <color rgb="FF0070C0"/>
      </top>
      <bottom style="double">
        <color rgb="FF0070C0"/>
      </bottom>
      <diagonal/>
    </border>
    <border>
      <left/>
      <right style="thin">
        <color rgb="FF0070C0"/>
      </right>
      <top style="thin">
        <color rgb="FF0070C0"/>
      </top>
      <bottom style="double">
        <color rgb="FF0070C0"/>
      </bottom>
      <diagonal/>
    </border>
    <border>
      <left style="double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double">
        <color rgb="FF0070C0"/>
      </right>
      <top/>
      <bottom style="thin">
        <color rgb="FF0070C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0" fillId="0" borderId="0" xfId="0" applyFont="1"/>
    <xf numFmtId="178" fontId="0" fillId="0" borderId="0" xfId="0" applyNumberFormat="1"/>
    <xf numFmtId="14" fontId="0" fillId="0" borderId="0" xfId="0" applyNumberFormat="1"/>
    <xf numFmtId="176" fontId="0" fillId="0" borderId="5" xfId="0" applyNumberFormat="1" applyBorder="1"/>
    <xf numFmtId="177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2" fillId="2" borderId="4" xfId="0" applyFont="1" applyFill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12" xfId="0" applyFont="1" applyFill="1" applyBorder="1"/>
    <xf numFmtId="0" fontId="3" fillId="3" borderId="13" xfId="0" applyFont="1" applyFill="1" applyBorder="1"/>
    <xf numFmtId="0" fontId="3" fillId="3" borderId="14" xfId="0" applyFont="1" applyFill="1" applyBorder="1"/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3">
    <dxf>
      <font>
        <b/>
        <i/>
      </font>
    </dxf>
    <dxf>
      <font>
        <b/>
        <i/>
      </font>
    </dxf>
    <dxf>
      <font>
        <color rgb="FF9C0006"/>
      </font>
      <fill>
        <patternFill>
          <bgColor rgb="FFFFC7CE"/>
        </patternFill>
      </fill>
    </dxf>
    <dxf>
      <font>
        <b/>
        <i/>
      </font>
    </dxf>
    <dxf>
      <numFmt numFmtId="177" formatCode="0.0%"/>
      <border diagonalUp="0" diagonalDown="0">
        <left style="thin">
          <color rgb="FF0070C0"/>
        </left>
        <right style="double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numFmt numFmtId="176" formatCode="&quot;¥&quot;#,##0.0;&quot;¥&quot;\-#,##0.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numFmt numFmtId="176" formatCode="&quot;¥&quot;#,##0.0;&quot;¥&quot;\-#,##0.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numFmt numFmtId="176" formatCode="&quot;¥&quot;#,##0.0;&quot;¥&quot;\-#,##0.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numFmt numFmtId="176" formatCode="&quot;¥&quot;#,##0.0;&quot;¥&quot;\-#,##0.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gray0625">
          <fgColor auto="1"/>
          <bgColor indexed="65"/>
        </patternFill>
      </fill>
      <border diagonalUp="0" diagonalDown="0">
        <left style="double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border outline="0">
        <top style="double">
          <color rgb="FF0070C0"/>
        </top>
      </border>
    </dxf>
    <dxf>
      <border outline="0">
        <bottom style="thin">
          <color rgb="FF0070C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rgb="FF0070C0"/>
        </left>
        <right style="thin">
          <color rgb="FF0070C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表7" displayName="表7" ref="A2:F10" totalsRowShown="0" headerRowDxfId="12" headerRowBorderDxfId="11" tableBorderDxfId="10">
  <autoFilter ref="A2:F10"/>
  <tableColumns count="6">
    <tableColumn id="1" name="员工号" dataDxfId="9"/>
    <tableColumn id="2" name="基本工资" dataDxfId="8"/>
    <tableColumn id="3" name="绩效工资" dataDxfId="7"/>
    <tableColumn id="4" name="奖金" dataDxfId="6"/>
    <tableColumn id="5" name="总工资" dataDxfId="5"/>
    <tableColumn id="6" name="基本工资百分比" dataDxfId="4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5" sqref="C5"/>
    </sheetView>
  </sheetViews>
  <sheetFormatPr defaultRowHeight="14.25" x14ac:dyDescent="0.15"/>
  <cols>
    <col min="1" max="1" width="7.125" customWidth="1"/>
    <col min="6" max="6" width="14.75" customWidth="1"/>
  </cols>
  <sheetData>
    <row r="1" spans="1:6" x14ac:dyDescent="0.15">
      <c r="A1" t="s">
        <v>10</v>
      </c>
    </row>
    <row r="2" spans="1:6" x14ac:dyDescent="0.1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</row>
    <row r="3" spans="1:6" ht="15.75" x14ac:dyDescent="0.25">
      <c r="A3" s="1" t="s">
        <v>7</v>
      </c>
      <c r="B3">
        <v>2400</v>
      </c>
      <c r="C3">
        <v>8911</v>
      </c>
      <c r="D3">
        <v>600</v>
      </c>
      <c r="E3">
        <f t="shared" ref="E3:E8" si="0">SUM(B3:D3)</f>
        <v>11911</v>
      </c>
      <c r="F3">
        <f t="shared" ref="F3:F8" si="1">B3/E3</f>
        <v>0.20149441692553102</v>
      </c>
    </row>
    <row r="4" spans="1:6" ht="15.75" x14ac:dyDescent="0.25">
      <c r="A4" s="1" t="s">
        <v>0</v>
      </c>
      <c r="B4">
        <v>2200</v>
      </c>
      <c r="C4">
        <v>328</v>
      </c>
      <c r="D4">
        <v>500</v>
      </c>
      <c r="E4">
        <f t="shared" si="0"/>
        <v>3028</v>
      </c>
      <c r="F4">
        <f t="shared" si="1"/>
        <v>0.72655217965653895</v>
      </c>
    </row>
    <row r="5" spans="1:6" ht="15.75" x14ac:dyDescent="0.25">
      <c r="A5" s="1" t="s">
        <v>1</v>
      </c>
      <c r="B5">
        <v>2000</v>
      </c>
      <c r="C5">
        <v>328</v>
      </c>
      <c r="D5">
        <v>300</v>
      </c>
      <c r="E5">
        <f t="shared" si="0"/>
        <v>2628</v>
      </c>
      <c r="F5">
        <f t="shared" si="1"/>
        <v>0.76103500761035003</v>
      </c>
    </row>
    <row r="6" spans="1:6" ht="15.75" x14ac:dyDescent="0.25">
      <c r="A6" s="1" t="s">
        <v>2</v>
      </c>
      <c r="B6">
        <v>2500</v>
      </c>
      <c r="C6">
        <v>7824</v>
      </c>
      <c r="D6">
        <v>700</v>
      </c>
      <c r="E6">
        <f t="shared" si="0"/>
        <v>11024</v>
      </c>
      <c r="F6">
        <f t="shared" si="1"/>
        <v>0.22677793904208998</v>
      </c>
    </row>
    <row r="7" spans="1:6" ht="15.75" x14ac:dyDescent="0.25">
      <c r="A7" s="1" t="s">
        <v>3</v>
      </c>
      <c r="B7">
        <v>2700</v>
      </c>
      <c r="C7">
        <v>4381</v>
      </c>
      <c r="D7">
        <v>800</v>
      </c>
      <c r="E7">
        <f t="shared" si="0"/>
        <v>7881</v>
      </c>
      <c r="F7">
        <f t="shared" si="1"/>
        <v>0.34259611724400457</v>
      </c>
    </row>
    <row r="8" spans="1:6" ht="15.75" x14ac:dyDescent="0.25">
      <c r="A8" s="1" t="s">
        <v>4</v>
      </c>
      <c r="B8">
        <v>2200</v>
      </c>
      <c r="C8">
        <v>2346</v>
      </c>
      <c r="D8">
        <v>500</v>
      </c>
      <c r="E8">
        <f t="shared" si="0"/>
        <v>5046</v>
      </c>
      <c r="F8">
        <f t="shared" si="1"/>
        <v>0.43598890210067381</v>
      </c>
    </row>
    <row r="9" spans="1:6" x14ac:dyDescent="0.15">
      <c r="D9" s="2" t="s">
        <v>8</v>
      </c>
      <c r="E9">
        <f>AVERAGE(E3:E8)</f>
        <v>6919.666666666667</v>
      </c>
    </row>
    <row r="10" spans="1:6" x14ac:dyDescent="0.15">
      <c r="E10" t="s">
        <v>9</v>
      </c>
      <c r="F10" s="4">
        <v>41126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F1"/>
    </sheetView>
  </sheetViews>
  <sheetFormatPr defaultRowHeight="14.25" x14ac:dyDescent="0.15"/>
  <cols>
    <col min="1" max="1" width="8.75" customWidth="1"/>
    <col min="2" max="2" width="11.375" customWidth="1"/>
    <col min="3" max="3" width="11" customWidth="1"/>
    <col min="4" max="4" width="9.125" bestFit="1" customWidth="1"/>
    <col min="5" max="5" width="10.5" bestFit="1" customWidth="1"/>
    <col min="6" max="6" width="18" customWidth="1"/>
  </cols>
  <sheetData>
    <row r="1" spans="1:6" ht="26.25" thickBot="1" x14ac:dyDescent="0.2">
      <c r="A1" s="20" t="s">
        <v>10</v>
      </c>
      <c r="B1" s="20"/>
      <c r="C1" s="20"/>
      <c r="D1" s="20"/>
      <c r="E1" s="20"/>
      <c r="F1" s="20"/>
    </row>
    <row r="2" spans="1:6" ht="19.5" thickTop="1" x14ac:dyDescent="0.25">
      <c r="A2" s="13" t="s">
        <v>11</v>
      </c>
      <c r="B2" s="14" t="s">
        <v>5</v>
      </c>
      <c r="C2" s="14" t="s">
        <v>6</v>
      </c>
      <c r="D2" s="14" t="s">
        <v>12</v>
      </c>
      <c r="E2" s="14" t="s">
        <v>13</v>
      </c>
      <c r="F2" s="15" t="s">
        <v>14</v>
      </c>
    </row>
    <row r="3" spans="1:6" ht="15.75" x14ac:dyDescent="0.25">
      <c r="A3" s="9" t="s">
        <v>7</v>
      </c>
      <c r="B3" s="5">
        <v>2400</v>
      </c>
      <c r="C3" s="5">
        <v>8911</v>
      </c>
      <c r="D3" s="5">
        <v>600</v>
      </c>
      <c r="E3" s="5">
        <f t="shared" ref="E3:E8" si="0">SUM(B3:D3)</f>
        <v>11911</v>
      </c>
      <c r="F3" s="6">
        <f t="shared" ref="F3:F8" si="1">B3/E3</f>
        <v>0.20149441692553102</v>
      </c>
    </row>
    <row r="4" spans="1:6" ht="15.75" x14ac:dyDescent="0.25">
      <c r="A4" s="9" t="s">
        <v>0</v>
      </c>
      <c r="B4" s="5">
        <v>2200</v>
      </c>
      <c r="C4" s="5">
        <v>328</v>
      </c>
      <c r="D4" s="5">
        <v>500</v>
      </c>
      <c r="E4" s="5">
        <f t="shared" si="0"/>
        <v>3028</v>
      </c>
      <c r="F4" s="6">
        <f t="shared" si="1"/>
        <v>0.72655217965653895</v>
      </c>
    </row>
    <row r="5" spans="1:6" ht="15.75" x14ac:dyDescent="0.25">
      <c r="A5" s="9" t="s">
        <v>1</v>
      </c>
      <c r="B5" s="5">
        <v>2000</v>
      </c>
      <c r="C5" s="5">
        <v>328</v>
      </c>
      <c r="D5" s="5">
        <v>300</v>
      </c>
      <c r="E5" s="5">
        <f t="shared" si="0"/>
        <v>2628</v>
      </c>
      <c r="F5" s="6">
        <f t="shared" si="1"/>
        <v>0.76103500761035003</v>
      </c>
    </row>
    <row r="6" spans="1:6" ht="15.75" x14ac:dyDescent="0.25">
      <c r="A6" s="9" t="s">
        <v>2</v>
      </c>
      <c r="B6" s="5">
        <v>2500</v>
      </c>
      <c r="C6" s="5">
        <v>7824</v>
      </c>
      <c r="D6" s="5">
        <v>700</v>
      </c>
      <c r="E6" s="5">
        <f t="shared" si="0"/>
        <v>11024</v>
      </c>
      <c r="F6" s="6">
        <f t="shared" si="1"/>
        <v>0.22677793904208998</v>
      </c>
    </row>
    <row r="7" spans="1:6" ht="15.75" x14ac:dyDescent="0.25">
      <c r="A7" s="9" t="s">
        <v>3</v>
      </c>
      <c r="B7" s="5">
        <v>2700</v>
      </c>
      <c r="C7" s="5">
        <v>4381</v>
      </c>
      <c r="D7" s="5">
        <v>800</v>
      </c>
      <c r="E7" s="5">
        <f t="shared" si="0"/>
        <v>7881</v>
      </c>
      <c r="F7" s="6">
        <f t="shared" si="1"/>
        <v>0.34259611724400457</v>
      </c>
    </row>
    <row r="8" spans="1:6" ht="15.75" x14ac:dyDescent="0.25">
      <c r="A8" s="9" t="s">
        <v>4</v>
      </c>
      <c r="B8" s="5">
        <v>2200</v>
      </c>
      <c r="C8" s="5">
        <v>2346</v>
      </c>
      <c r="D8" s="5">
        <v>500</v>
      </c>
      <c r="E8" s="5">
        <f t="shared" si="0"/>
        <v>5046</v>
      </c>
      <c r="F8" s="6">
        <f t="shared" si="1"/>
        <v>0.43598890210067381</v>
      </c>
    </row>
    <row r="9" spans="1:6" ht="15" thickBot="1" x14ac:dyDescent="0.2">
      <c r="A9" s="21" t="s">
        <v>8</v>
      </c>
      <c r="B9" s="22"/>
      <c r="C9" s="22"/>
      <c r="D9" s="23"/>
      <c r="E9" s="7">
        <f>AVERAGE(E3:E8)</f>
        <v>6919.666666666667</v>
      </c>
      <c r="F9" s="8"/>
    </row>
    <row r="10" spans="1:6" ht="15" thickTop="1" x14ac:dyDescent="0.15">
      <c r="E10" t="s">
        <v>9</v>
      </c>
      <c r="F10" s="3">
        <v>41126</v>
      </c>
    </row>
  </sheetData>
  <mergeCells count="2">
    <mergeCell ref="A1:F1"/>
    <mergeCell ref="A9:D9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G12" sqref="G12"/>
    </sheetView>
  </sheetViews>
  <sheetFormatPr defaultRowHeight="14.25" x14ac:dyDescent="0.15"/>
  <cols>
    <col min="1" max="1" width="10.25" customWidth="1"/>
    <col min="2" max="3" width="12.75" customWidth="1"/>
    <col min="4" max="4" width="9.125" bestFit="1" customWidth="1"/>
    <col min="5" max="5" width="10.5" bestFit="1" customWidth="1"/>
    <col min="6" max="6" width="20.25" customWidth="1"/>
  </cols>
  <sheetData>
    <row r="1" spans="1:6" ht="25.5" x14ac:dyDescent="0.15">
      <c r="A1" s="20" t="s">
        <v>10</v>
      </c>
      <c r="B1" s="20"/>
      <c r="C1" s="20"/>
      <c r="D1" s="20"/>
      <c r="E1" s="20"/>
      <c r="F1" s="20"/>
    </row>
    <row r="2" spans="1:6" ht="18.75" x14ac:dyDescent="0.25">
      <c r="A2" s="16" t="s">
        <v>11</v>
      </c>
      <c r="B2" s="17" t="s">
        <v>5</v>
      </c>
      <c r="C2" s="17" t="s">
        <v>6</v>
      </c>
      <c r="D2" s="17" t="s">
        <v>12</v>
      </c>
      <c r="E2" s="17" t="s">
        <v>13</v>
      </c>
      <c r="F2" s="18" t="s">
        <v>14</v>
      </c>
    </row>
    <row r="3" spans="1:6" ht="15.75" x14ac:dyDescent="0.25">
      <c r="A3" s="9" t="s">
        <v>7</v>
      </c>
      <c r="B3" s="5">
        <v>2400</v>
      </c>
      <c r="C3" s="5">
        <v>8911</v>
      </c>
      <c r="D3" s="5">
        <v>600</v>
      </c>
      <c r="E3" s="5">
        <f t="shared" ref="E3:E8" si="0">SUM(B3:D3)</f>
        <v>11911</v>
      </c>
      <c r="F3" s="6">
        <f t="shared" ref="F3:F8" si="1">B3/E3</f>
        <v>0.20149441692553102</v>
      </c>
    </row>
    <row r="4" spans="1:6" ht="15.75" x14ac:dyDescent="0.25">
      <c r="A4" s="9" t="s">
        <v>0</v>
      </c>
      <c r="B4" s="5">
        <v>2200</v>
      </c>
      <c r="C4" s="5">
        <v>328</v>
      </c>
      <c r="D4" s="5">
        <v>500</v>
      </c>
      <c r="E4" s="5">
        <f t="shared" si="0"/>
        <v>3028</v>
      </c>
      <c r="F4" s="6">
        <f t="shared" si="1"/>
        <v>0.72655217965653895</v>
      </c>
    </row>
    <row r="5" spans="1:6" ht="15.75" x14ac:dyDescent="0.25">
      <c r="A5" s="9" t="s">
        <v>1</v>
      </c>
      <c r="B5" s="5">
        <v>2000</v>
      </c>
      <c r="C5" s="5">
        <v>328</v>
      </c>
      <c r="D5" s="5">
        <v>300</v>
      </c>
      <c r="E5" s="5">
        <f t="shared" si="0"/>
        <v>2628</v>
      </c>
      <c r="F5" s="6">
        <f t="shared" si="1"/>
        <v>0.76103500761035003</v>
      </c>
    </row>
    <row r="6" spans="1:6" ht="15.75" x14ac:dyDescent="0.25">
      <c r="A6" s="9" t="s">
        <v>2</v>
      </c>
      <c r="B6" s="5">
        <v>2500</v>
      </c>
      <c r="C6" s="5">
        <v>7824</v>
      </c>
      <c r="D6" s="5">
        <v>700</v>
      </c>
      <c r="E6" s="5">
        <f t="shared" si="0"/>
        <v>11024</v>
      </c>
      <c r="F6" s="6">
        <f t="shared" si="1"/>
        <v>0.22677793904208998</v>
      </c>
    </row>
    <row r="7" spans="1:6" ht="15.75" x14ac:dyDescent="0.25">
      <c r="A7" s="9" t="s">
        <v>3</v>
      </c>
      <c r="B7" s="5">
        <v>2700</v>
      </c>
      <c r="C7" s="5">
        <v>4381</v>
      </c>
      <c r="D7" s="5">
        <v>800</v>
      </c>
      <c r="E7" s="5">
        <f t="shared" si="0"/>
        <v>7881</v>
      </c>
      <c r="F7" s="6">
        <f t="shared" si="1"/>
        <v>0.34259611724400457</v>
      </c>
    </row>
    <row r="8" spans="1:6" ht="15.75" x14ac:dyDescent="0.25">
      <c r="A8" s="9" t="s">
        <v>4</v>
      </c>
      <c r="B8" s="5">
        <v>2200</v>
      </c>
      <c r="C8" s="5">
        <v>2346</v>
      </c>
      <c r="D8" s="5">
        <v>500</v>
      </c>
      <c r="E8" s="5">
        <f t="shared" si="0"/>
        <v>5046</v>
      </c>
      <c r="F8" s="6">
        <f t="shared" si="1"/>
        <v>0.43598890210067381</v>
      </c>
    </row>
    <row r="9" spans="1:6" ht="15" thickBot="1" x14ac:dyDescent="0.2">
      <c r="A9" s="10" t="s">
        <v>8</v>
      </c>
      <c r="B9" s="11"/>
      <c r="C9" s="11"/>
      <c r="D9" s="12"/>
      <c r="E9" s="7">
        <f>AVERAGE(E3:E8)</f>
        <v>6919.666666666667</v>
      </c>
      <c r="F9" s="8"/>
    </row>
    <row r="10" spans="1:6" ht="15" thickTop="1" x14ac:dyDescent="0.15">
      <c r="E10" t="s">
        <v>9</v>
      </c>
      <c r="F10" s="3">
        <v>41126</v>
      </c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F14" sqref="F14"/>
    </sheetView>
  </sheetViews>
  <sheetFormatPr defaultRowHeight="14.25" x14ac:dyDescent="0.15"/>
  <cols>
    <col min="1" max="1" width="8.75" customWidth="1"/>
    <col min="2" max="2" width="11.375" customWidth="1"/>
    <col min="3" max="3" width="11" customWidth="1"/>
    <col min="4" max="4" width="9.125" bestFit="1" customWidth="1"/>
    <col min="5" max="5" width="10.5" bestFit="1" customWidth="1"/>
    <col min="6" max="6" width="18" customWidth="1"/>
  </cols>
  <sheetData>
    <row r="1" spans="1:9" ht="26.25" thickBot="1" x14ac:dyDescent="0.2">
      <c r="A1" s="20" t="s">
        <v>10</v>
      </c>
      <c r="B1" s="20"/>
      <c r="C1" s="20"/>
      <c r="D1" s="20"/>
      <c r="E1" s="20"/>
      <c r="F1" s="20"/>
    </row>
    <row r="2" spans="1:9" ht="19.5" thickTop="1" x14ac:dyDescent="0.25">
      <c r="A2" s="13" t="s">
        <v>11</v>
      </c>
      <c r="B2" s="14" t="s">
        <v>5</v>
      </c>
      <c r="C2" s="14" t="s">
        <v>6</v>
      </c>
      <c r="D2" s="14" t="s">
        <v>12</v>
      </c>
      <c r="E2" s="14" t="s">
        <v>13</v>
      </c>
      <c r="F2" s="15" t="s">
        <v>14</v>
      </c>
    </row>
    <row r="3" spans="1:9" ht="15.75" x14ac:dyDescent="0.25">
      <c r="A3" s="9" t="s">
        <v>7</v>
      </c>
      <c r="B3" s="5">
        <v>2400</v>
      </c>
      <c r="C3" s="5">
        <v>8911</v>
      </c>
      <c r="D3" s="5">
        <v>600</v>
      </c>
      <c r="E3" s="5">
        <f t="shared" ref="E3:E8" si="0">SUM(B3:D3)</f>
        <v>11911</v>
      </c>
      <c r="F3" s="6">
        <f t="shared" ref="F3:F8" si="1">B3/E3</f>
        <v>0.20149441692553102</v>
      </c>
    </row>
    <row r="4" spans="1:9" ht="15.75" x14ac:dyDescent="0.25">
      <c r="A4" s="9" t="s">
        <v>0</v>
      </c>
      <c r="B4" s="5">
        <v>2200</v>
      </c>
      <c r="C4" s="5">
        <v>328</v>
      </c>
      <c r="D4" s="5">
        <v>500</v>
      </c>
      <c r="E4" s="5">
        <f t="shared" si="0"/>
        <v>3028</v>
      </c>
      <c r="F4" s="6">
        <f t="shared" si="1"/>
        <v>0.72655217965653895</v>
      </c>
    </row>
    <row r="5" spans="1:9" ht="15.75" x14ac:dyDescent="0.25">
      <c r="A5" s="9" t="s">
        <v>1</v>
      </c>
      <c r="B5" s="5">
        <v>2000</v>
      </c>
      <c r="C5" s="5">
        <v>328</v>
      </c>
      <c r="D5" s="5">
        <v>300</v>
      </c>
      <c r="E5" s="5">
        <f t="shared" si="0"/>
        <v>2628</v>
      </c>
      <c r="F5" s="6">
        <f t="shared" si="1"/>
        <v>0.76103500761035003</v>
      </c>
    </row>
    <row r="6" spans="1:9" ht="15.75" x14ac:dyDescent="0.25">
      <c r="A6" s="9" t="s">
        <v>2</v>
      </c>
      <c r="B6" s="5">
        <v>2500</v>
      </c>
      <c r="C6" s="5">
        <v>7824</v>
      </c>
      <c r="D6" s="5">
        <v>700</v>
      </c>
      <c r="E6" s="5">
        <f t="shared" si="0"/>
        <v>11024</v>
      </c>
      <c r="F6" s="6">
        <f t="shared" si="1"/>
        <v>0.22677793904208998</v>
      </c>
    </row>
    <row r="7" spans="1:9" ht="15.75" x14ac:dyDescent="0.25">
      <c r="A7" s="9" t="s">
        <v>3</v>
      </c>
      <c r="B7" s="5">
        <v>2700</v>
      </c>
      <c r="C7" s="5">
        <v>4381</v>
      </c>
      <c r="D7" s="5">
        <v>800</v>
      </c>
      <c r="E7" s="5">
        <f t="shared" si="0"/>
        <v>7881</v>
      </c>
      <c r="F7" s="6">
        <f t="shared" si="1"/>
        <v>0.34259611724400457</v>
      </c>
    </row>
    <row r="8" spans="1:9" ht="15.75" x14ac:dyDescent="0.25">
      <c r="A8" s="9" t="s">
        <v>4</v>
      </c>
      <c r="B8" s="5">
        <v>2200</v>
      </c>
      <c r="C8" s="5">
        <v>2346</v>
      </c>
      <c r="D8" s="5">
        <v>500</v>
      </c>
      <c r="E8" s="5">
        <f t="shared" si="0"/>
        <v>5046</v>
      </c>
      <c r="F8" s="6">
        <f t="shared" si="1"/>
        <v>0.43598890210067381</v>
      </c>
      <c r="I8" s="19"/>
    </row>
    <row r="9" spans="1:9" ht="15" thickBot="1" x14ac:dyDescent="0.2">
      <c r="A9" s="21" t="s">
        <v>8</v>
      </c>
      <c r="B9" s="22"/>
      <c r="C9" s="22"/>
      <c r="D9" s="23"/>
      <c r="E9" s="7">
        <f>AVERAGE(E3:E8)</f>
        <v>6919.666666666667</v>
      </c>
      <c r="F9" s="8"/>
      <c r="I9" s="19"/>
    </row>
    <row r="10" spans="1:9" ht="15" thickTop="1" x14ac:dyDescent="0.15">
      <c r="E10" t="s">
        <v>9</v>
      </c>
      <c r="F10" s="3">
        <v>41126</v>
      </c>
      <c r="I10" s="19"/>
    </row>
  </sheetData>
  <mergeCells count="2">
    <mergeCell ref="A1:F1"/>
    <mergeCell ref="A9:D9"/>
  </mergeCells>
  <phoneticPr fontId="1" type="noConversion"/>
  <conditionalFormatting sqref="C3:C8">
    <cfRule type="cellIs" dxfId="3" priority="4" operator="greaterThan">
      <formula>6000</formula>
    </cfRule>
    <cfRule type="cellIs" dxfId="2" priority="3" operator="lessThan">
      <formula>500</formula>
    </cfRule>
    <cfRule type="cellIs" dxfId="1" priority="2" operator="greaterThan">
      <formula>6000</formula>
    </cfRule>
    <cfRule type="cellIs" dxfId="0" priority="1" operator="greaterThan">
      <formula>6000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3" sqref="F3"/>
    </sheetView>
  </sheetViews>
  <sheetFormatPr defaultRowHeight="14.25" x14ac:dyDescent="0.15"/>
  <cols>
    <col min="1" max="1" width="7.125" customWidth="1"/>
    <col min="6" max="6" width="10.75" customWidth="1"/>
  </cols>
  <sheetData>
    <row r="1" spans="1:6" x14ac:dyDescent="0.15">
      <c r="A1" s="24" t="s">
        <v>10</v>
      </c>
      <c r="B1" s="24"/>
      <c r="C1" s="24"/>
      <c r="D1" s="24"/>
      <c r="E1" s="24"/>
      <c r="F1" s="24"/>
    </row>
    <row r="2" spans="1:6" x14ac:dyDescent="0.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21</v>
      </c>
    </row>
    <row r="3" spans="1:6" ht="15.75" x14ac:dyDescent="0.25">
      <c r="A3" s="1" t="s">
        <v>20</v>
      </c>
      <c r="B3">
        <v>2400</v>
      </c>
      <c r="C3">
        <v>8911</v>
      </c>
      <c r="D3">
        <v>600</v>
      </c>
      <c r="E3">
        <f t="shared" ref="E3:E8" si="0">SUM(B3:D3)</f>
        <v>11911</v>
      </c>
      <c r="F3">
        <f t="shared" ref="F3:F8" si="1">RANK(E3,$E$3:$E$8)</f>
        <v>1</v>
      </c>
    </row>
    <row r="4" spans="1:6" ht="15.75" x14ac:dyDescent="0.25">
      <c r="A4" s="1" t="s">
        <v>0</v>
      </c>
      <c r="B4">
        <v>2200</v>
      </c>
      <c r="C4">
        <v>328</v>
      </c>
      <c r="D4">
        <v>500</v>
      </c>
      <c r="E4">
        <f t="shared" si="0"/>
        <v>3028</v>
      </c>
      <c r="F4">
        <f t="shared" si="1"/>
        <v>5</v>
      </c>
    </row>
    <row r="5" spans="1:6" ht="15.75" x14ac:dyDescent="0.25">
      <c r="A5" s="1" t="s">
        <v>1</v>
      </c>
      <c r="B5">
        <v>2000</v>
      </c>
      <c r="C5">
        <v>328</v>
      </c>
      <c r="D5">
        <v>300</v>
      </c>
      <c r="E5">
        <f t="shared" si="0"/>
        <v>2628</v>
      </c>
      <c r="F5">
        <f t="shared" si="1"/>
        <v>6</v>
      </c>
    </row>
    <row r="6" spans="1:6" ht="15.75" x14ac:dyDescent="0.25">
      <c r="A6" s="1" t="s">
        <v>2</v>
      </c>
      <c r="B6">
        <v>2500</v>
      </c>
      <c r="C6">
        <v>7824</v>
      </c>
      <c r="D6">
        <v>700</v>
      </c>
      <c r="E6">
        <f t="shared" si="0"/>
        <v>11024</v>
      </c>
      <c r="F6">
        <f t="shared" si="1"/>
        <v>2</v>
      </c>
    </row>
    <row r="7" spans="1:6" ht="15.75" x14ac:dyDescent="0.25">
      <c r="A7" s="1" t="s">
        <v>3</v>
      </c>
      <c r="B7">
        <v>2700</v>
      </c>
      <c r="C7">
        <v>4381</v>
      </c>
      <c r="D7">
        <v>800</v>
      </c>
      <c r="E7">
        <f t="shared" si="0"/>
        <v>7881</v>
      </c>
      <c r="F7">
        <f t="shared" si="1"/>
        <v>3</v>
      </c>
    </row>
    <row r="8" spans="1:6" ht="15.75" x14ac:dyDescent="0.25">
      <c r="A8" s="1" t="s">
        <v>4</v>
      </c>
      <c r="B8">
        <v>2200</v>
      </c>
      <c r="C8">
        <v>2346</v>
      </c>
      <c r="D8">
        <v>500</v>
      </c>
      <c r="E8">
        <f t="shared" si="0"/>
        <v>5046</v>
      </c>
      <c r="F8">
        <f t="shared" si="1"/>
        <v>4</v>
      </c>
    </row>
    <row r="9" spans="1:6" x14ac:dyDescent="0.15">
      <c r="D9" s="2"/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原文</vt:lpstr>
      <vt:lpstr>格式化样文</vt:lpstr>
      <vt:lpstr>套用表格格式样文</vt:lpstr>
      <vt:lpstr>条件格式样文</vt:lpstr>
      <vt:lpstr>Sheet2</vt:lpstr>
      <vt:lpstr>求名次样文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ncre</dc:creator>
  <cp:lastModifiedBy>china</cp:lastModifiedBy>
  <cp:lastPrinted>2012-12-14T14:59:52Z</cp:lastPrinted>
  <dcterms:created xsi:type="dcterms:W3CDTF">2007-12-15T13:04:37Z</dcterms:created>
  <dcterms:modified xsi:type="dcterms:W3CDTF">2013-12-28T11:41:33Z</dcterms:modified>
</cp:coreProperties>
</file>